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BAITO_PUBLIC/01_PROJETS/2506_MARSEILLE_CNRS_Batiment G/ZZ_RENDU/251117 CNRS DCE/01 PIECES ECRITES/03_DPGF/"/>
    </mc:Choice>
  </mc:AlternateContent>
  <xr:revisionPtr revIDLastSave="0" documentId="8_{A85D0D1A-A551-D946-B77A-7C5708C7C25E}" xr6:coauthVersionLast="47" xr6:coauthVersionMax="47" xr10:uidLastSave="{00000000-0000-0000-0000-000000000000}"/>
  <bookViews>
    <workbookView xWindow="11980" yWindow="5900" windowWidth="27640" windowHeight="16940" xr2:uid="{45CEA4DE-2DDF-6545-9CFB-987D27CF0907}"/>
  </bookViews>
  <sheets>
    <sheet name="LOT 2 - ETANCHEITE" sheetId="1" r:id="rId1"/>
  </sheets>
  <externalReferences>
    <externalReference r:id="rId2"/>
    <externalReference r:id="rId3"/>
  </externalReferences>
  <definedNames>
    <definedName name="_._Page">'[1]REVET-SOLS-MURS'!#REF!</definedName>
    <definedName name="_tot1" localSheetId="0">#REF!</definedName>
    <definedName name="_tot1">#REF!</definedName>
    <definedName name="_tot2" localSheetId="0">#REF!</definedName>
    <definedName name="_tot2">#REF!</definedName>
    <definedName name="Atitre1">#REF!</definedName>
    <definedName name="Atitre2">#REF!</definedName>
    <definedName name="Atitre3">#REF!</definedName>
    <definedName name="aTITRE312321321">#REF!</definedName>
    <definedName name="Atitre4">#REF!</definedName>
    <definedName name="Atotal1">#REF!</definedName>
    <definedName name="Atotal2">#REF!</definedName>
    <definedName name="Atotal3">#REF!</definedName>
    <definedName name="Atotal4">#REF!</definedName>
    <definedName name="_xlnm.Criteria">#REF!</definedName>
    <definedName name="Euro">#REF!</definedName>
    <definedName name="_xlnm.Print_Titles" localSheetId="0">'LOT 2 - ETANCHEITE'!$1:$5</definedName>
    <definedName name="K">#REF!</definedName>
    <definedName name="K_FO_">#REF!</definedName>
    <definedName name="K_MO_">#REF!</definedName>
    <definedName name="kjkj" localSheetId="0">#REF!</definedName>
    <definedName name="kjkj">#REF!</definedName>
    <definedName name="ligne_bas_de_page">#REF!</definedName>
    <definedName name="ligne_complémentaire">#REF!</definedName>
    <definedName name="ligne_normale">#REF!</definedName>
    <definedName name="MO">#REF!</definedName>
    <definedName name="paragraphe">#REF!</definedName>
    <definedName name="paragraphe_recap">#REF!</definedName>
    <definedName name="PRIX_MO_">#REF!</definedName>
    <definedName name="tata">#REF!</definedName>
    <definedName name="titi">#REF!</definedName>
    <definedName name="tot" localSheetId="0">#REF!</definedName>
    <definedName name="tot">#REF!</definedName>
    <definedName name="toto">#REF!</definedName>
    <definedName name="tutu">#REF!</definedName>
    <definedName name="wrn.Print._.Output." localSheetId="0" hidden="1">{#N/A,#N/A,FALSE,"OUTPUT SHEET "}</definedName>
    <definedName name="wrn.Print._.Output." hidden="1">{#N/A,#N/A,FALSE,"OUTPUT SHEET "}</definedName>
    <definedName name="wrn.Print._.Output._1" localSheetId="0" hidden="1">{#N/A,#N/A,FALSE,"OUTPUT SHEET "}</definedName>
    <definedName name="wrn.Print._.Output._1" hidden="1">{#N/A,#N/A,FALSE,"OUTPUT SHEET "}</definedName>
    <definedName name="wrn.Print._.Output._2" localSheetId="0" hidden="1">{#N/A,#N/A,FALSE,"OUTPUT SHEET "}</definedName>
    <definedName name="wrn.Print._.Output._2" hidden="1">{#N/A,#N/A,FALSE,"OUTPUT SHEET "}</definedName>
    <definedName name="wrn.Print._.Output._3" localSheetId="0" hidden="1">{#N/A,#N/A,FALSE,"OUTPUT SHEET "}</definedName>
    <definedName name="wrn.Print._.Output._3" hidden="1">{#N/A,#N/A,FALSE,"OUTPUT SHEET "}</definedName>
    <definedName name="wrn.Print._.Output._4" localSheetId="0" hidden="1">{#N/A,#N/A,FALSE,"OUTPUT SHEET "}</definedName>
    <definedName name="wrn.Print._.Output._4" hidden="1">{#N/A,#N/A,FALSE,"OUTPUT SHEET "}</definedName>
    <definedName name="wrn.Print._.Output._5" localSheetId="0" hidden="1">{#N/A,#N/A,FALSE,"OUTPUT SHEET "}</definedName>
    <definedName name="wrn.Print._.Output._5" hidden="1">{#N/A,#N/A,FALSE,"OUTPUT SHEET "}</definedName>
    <definedName name="wrn.prix.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1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1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2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2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3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3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4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4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5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5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X" localSheetId="0">#REF!</definedName>
    <definedName name="X">#REF!</definedName>
    <definedName name="_xlnm.Print_Area" localSheetId="0">'LOT 2 - ETANCHEITE'!$A$1:$F$35</definedName>
    <definedName name="_xlnm.Print_Area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1" l="1"/>
  <c r="F29" i="1"/>
  <c r="F28" i="1"/>
  <c r="F27" i="1"/>
  <c r="F26" i="1"/>
  <c r="F25" i="1"/>
  <c r="F24" i="1"/>
  <c r="F23" i="1"/>
  <c r="F22" i="1"/>
  <c r="F21" i="1"/>
  <c r="F19" i="1"/>
  <c r="F18" i="1"/>
  <c r="F17" i="1"/>
  <c r="F16" i="1"/>
  <c r="F15" i="1"/>
  <c r="F14" i="1"/>
  <c r="F13" i="1"/>
  <c r="F12" i="1"/>
  <c r="F11" i="1"/>
  <c r="F10" i="1"/>
  <c r="F9" i="1"/>
  <c r="F32" i="1" s="1"/>
  <c r="F33" i="1" l="1"/>
  <c r="F34" i="1" s="1"/>
</calcChain>
</file>

<file path=xl/sharedStrings.xml><?xml version="1.0" encoding="utf-8"?>
<sst xmlns="http://schemas.openxmlformats.org/spreadsheetml/2006/main" count="63" uniqueCount="50">
  <si>
    <r>
      <rPr>
        <sz val="10"/>
        <color rgb="FF000000"/>
        <rFont val="Aileron Black"/>
      </rPr>
      <t>TRANSFORMATION DE L'ANCIENNE BIBLIOTHEQUE DU BATIMENT G EN UN ESPACE DE TRAVAIL COLLABORATIF</t>
    </r>
    <r>
      <rPr>
        <sz val="10"/>
        <color indexed="8"/>
        <rFont val="Aileron Black"/>
        <family val="3"/>
      </rPr>
      <t xml:space="preserve">
</t>
    </r>
    <r>
      <rPr>
        <sz val="10"/>
        <color indexed="8"/>
        <rFont val="Aileron"/>
      </rPr>
      <t>CNRS - DELEGATION PROVENCE ET CORSE</t>
    </r>
  </si>
  <si>
    <t>Le présent détail quantitatif n'est fourni qu'à titre indicatif, l'entrepreneur doit le vérifier, ou le compléter s'il y a lieu, il s'engage sur un prix total forfaitaire</t>
  </si>
  <si>
    <t>LOT 02 - ETANCHEITE</t>
  </si>
  <si>
    <t>DPGF</t>
  </si>
  <si>
    <t>U</t>
  </si>
  <si>
    <t>QUANTITE</t>
  </si>
  <si>
    <t>P.U HT (€)</t>
  </si>
  <si>
    <t>P.T. HT (€)</t>
  </si>
  <si>
    <t>DEPOSE DE L'ETANCHEITE EXISTANTE</t>
  </si>
  <si>
    <t>1.1</t>
  </si>
  <si>
    <t>Dépose de l'étanchéité existante</t>
  </si>
  <si>
    <t>m2</t>
  </si>
  <si>
    <t>Dépose des relevés existants</t>
  </si>
  <si>
    <t>ml</t>
  </si>
  <si>
    <t>1.2</t>
  </si>
  <si>
    <t>Préparation du support</t>
  </si>
  <si>
    <t>TERRASSES INACCESSIBLES AUTOPROTEGEES</t>
  </si>
  <si>
    <t>2.1</t>
  </si>
  <si>
    <t>Parties courantes</t>
  </si>
  <si>
    <t>2.1.1</t>
  </si>
  <si>
    <t>Pare vapeur</t>
  </si>
  <si>
    <t>2.1.2</t>
  </si>
  <si>
    <r>
      <t>Isolation polyuréthane Ep:</t>
    </r>
    <r>
      <rPr>
        <sz val="9"/>
        <color rgb="FF000000"/>
        <rFont val="Aileron"/>
      </rPr>
      <t>9</t>
    </r>
    <r>
      <rPr>
        <sz val="9"/>
        <color rgb="FF000000"/>
        <rFont val="Aileron"/>
      </rPr>
      <t xml:space="preserve">mm </t>
    </r>
  </si>
  <si>
    <t>2.1.3</t>
  </si>
  <si>
    <t>Etanchéité bicouche autoprotégée</t>
  </si>
  <si>
    <t>2.2</t>
  </si>
  <si>
    <t>Relevés</t>
  </si>
  <si>
    <t>2.3</t>
  </si>
  <si>
    <t>Protection gravier roulé</t>
  </si>
  <si>
    <t>2.4</t>
  </si>
  <si>
    <t>Traitement du joint de dilatation</t>
  </si>
  <si>
    <t>pm</t>
  </si>
  <si>
    <t>2.5</t>
  </si>
  <si>
    <t>Crosses pour passages de cables</t>
  </si>
  <si>
    <t>EAUX PLUVIALES</t>
  </si>
  <si>
    <t>3.1</t>
  </si>
  <si>
    <t>Naissance d'eaux pluviales</t>
  </si>
  <si>
    <t>u</t>
  </si>
  <si>
    <t>3.2</t>
  </si>
  <si>
    <t>Trop pleins en zinc naturel</t>
  </si>
  <si>
    <t>OUVRAGES DIVERS</t>
  </si>
  <si>
    <t>4.1</t>
  </si>
  <si>
    <t>Remplacement des vitrages des lanterneaux</t>
  </si>
  <si>
    <t>4.2</t>
  </si>
  <si>
    <t>Remplacement des châssis de désenfumage</t>
  </si>
  <si>
    <t>4.3</t>
  </si>
  <si>
    <t xml:space="preserve">Saut de loup </t>
  </si>
  <si>
    <t xml:space="preserve">TOTAL HT </t>
  </si>
  <si>
    <t>T.V.A 20%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</si>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</sst>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€"/>
    <numFmt numFmtId="165" formatCode="_-* #,##0.00\ _€_-;\-* #,##0.00\ _€_-;_-* &quot;-&quot;??\ _€_-;_-@_-"/>
    <numFmt numFmtId="166" formatCode="#,##0.00\ &quot;€&quot;"/>
  </numFmts>
  <fonts count="23" x14ac:knownFonts="1">
    <font>
      <sz val="12"/>
      <color theme="1"/>
      <name val="Aileron"/>
    </font>
    <font>
      <sz val="10"/>
      <color indexed="8"/>
      <name val="Aileron Black"/>
      <family val="3"/>
    </font>
    <font>
      <sz val="10"/>
      <color rgb="FF000000"/>
      <name val="Aileron Black"/>
    </font>
    <font>
      <sz val="10"/>
      <color indexed="8"/>
      <name val="Aileron"/>
    </font>
    <font>
      <sz val="12"/>
      <color indexed="8"/>
      <name val="Arial"/>
      <family val="2"/>
    </font>
    <font>
      <sz val="6"/>
      <color indexed="8"/>
      <name val="Aileron"/>
      <family val="3"/>
    </font>
    <font>
      <sz val="8"/>
      <color indexed="8"/>
      <name val="Aileron"/>
      <family val="3"/>
    </font>
    <font>
      <b/>
      <sz val="10"/>
      <color indexed="8"/>
      <name val="Aileron"/>
      <family val="3"/>
    </font>
    <font>
      <sz val="12"/>
      <color theme="0"/>
      <name val="Aileron"/>
      <family val="3"/>
    </font>
    <font>
      <b/>
      <sz val="8"/>
      <color theme="0"/>
      <name val="Aileron"/>
      <family val="3"/>
    </font>
    <font>
      <b/>
      <sz val="8"/>
      <color rgb="FFFFFFFF"/>
      <name val="Aileron"/>
      <family val="3"/>
    </font>
    <font>
      <sz val="9"/>
      <color indexed="8"/>
      <name val="Aileron"/>
      <family val="3"/>
    </font>
    <font>
      <b/>
      <i/>
      <u/>
      <sz val="9"/>
      <color rgb="FF000000"/>
      <name val="Aileron"/>
      <family val="3"/>
    </font>
    <font>
      <u/>
      <sz val="9"/>
      <color rgb="FF000000"/>
      <name val="Aileron"/>
      <family val="3"/>
    </font>
    <font>
      <b/>
      <u/>
      <sz val="9"/>
      <color indexed="8"/>
      <name val="Aileron"/>
      <family val="3"/>
    </font>
    <font>
      <sz val="9"/>
      <color indexed="8"/>
      <name val="Aileron Black"/>
      <family val="3"/>
    </font>
    <font>
      <b/>
      <sz val="9"/>
      <color indexed="8"/>
      <name val="Aileron"/>
      <family val="3"/>
    </font>
    <font>
      <u/>
      <sz val="9"/>
      <color indexed="8"/>
      <name val="Aileron"/>
      <family val="3"/>
    </font>
    <font>
      <sz val="9"/>
      <color rgb="FF000000"/>
      <name val="Aileron"/>
    </font>
    <font>
      <sz val="12"/>
      <color rgb="FFFF0000"/>
      <name val="Arial"/>
      <family val="2"/>
    </font>
    <font>
      <sz val="9"/>
      <color theme="1"/>
      <name val="Aileron Black"/>
      <family val="3"/>
    </font>
    <font>
      <b/>
      <sz val="9"/>
      <color theme="1"/>
      <name val="Aileron"/>
    </font>
    <font>
      <sz val="9"/>
      <color theme="1"/>
      <name val="Aileron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 indent="4"/>
    </xf>
    <xf numFmtId="0" fontId="1" fillId="0" borderId="0" xfId="0" applyFont="1" applyAlignment="1">
      <alignment horizontal="left" vertical="center" indent="4"/>
    </xf>
    <xf numFmtId="17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indent="4"/>
    </xf>
    <xf numFmtId="0" fontId="1" fillId="0" borderId="12" xfId="0" applyFont="1" applyBorder="1" applyAlignment="1">
      <alignment horizontal="left" vertical="center" indent="4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8" fillId="2" borderId="16" xfId="0" applyFont="1" applyFill="1" applyBorder="1"/>
    <xf numFmtId="0" fontId="9" fillId="2" borderId="17" xfId="0" applyFont="1" applyFill="1" applyBorder="1" applyAlignment="1">
      <alignment horizontal="left" vertical="center"/>
    </xf>
    <xf numFmtId="0" fontId="9" fillId="2" borderId="17" xfId="0" applyFont="1" applyFill="1" applyBorder="1" applyAlignment="1">
      <alignment horizontal="center" vertical="center"/>
    </xf>
    <xf numFmtId="2" fontId="10" fillId="3" borderId="18" xfId="0" applyNumberFormat="1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/>
    </xf>
    <xf numFmtId="0" fontId="11" fillId="0" borderId="20" xfId="0" applyFont="1" applyBorder="1"/>
    <xf numFmtId="0" fontId="12" fillId="0" borderId="21" xfId="0" applyFont="1" applyBorder="1"/>
    <xf numFmtId="0" fontId="13" fillId="0" borderId="22" xfId="0" applyFont="1" applyBorder="1" applyAlignment="1">
      <alignment horizontal="center" vertical="center"/>
    </xf>
    <xf numFmtId="2" fontId="13" fillId="0" borderId="22" xfId="0" applyNumberFormat="1" applyFont="1" applyBorder="1" applyAlignment="1">
      <alignment horizontal="center" vertical="center"/>
    </xf>
    <xf numFmtId="164" fontId="13" fillId="0" borderId="22" xfId="0" applyNumberFormat="1" applyFont="1" applyBorder="1" applyAlignment="1">
      <alignment horizontal="right" vertical="center"/>
    </xf>
    <xf numFmtId="165" fontId="14" fillId="0" borderId="23" xfId="0" applyNumberFormat="1" applyFont="1" applyBorder="1" applyAlignment="1">
      <alignment horizontal="right" vertical="center"/>
    </xf>
    <xf numFmtId="0" fontId="15" fillId="0" borderId="20" xfId="0" applyFont="1" applyBorder="1" applyAlignment="1">
      <alignment horizontal="center"/>
    </xf>
    <xf numFmtId="0" fontId="15" fillId="0" borderId="21" xfId="0" applyFont="1" applyBorder="1"/>
    <xf numFmtId="0" fontId="11" fillId="0" borderId="21" xfId="0" applyFont="1" applyBorder="1" applyAlignment="1">
      <alignment horizontal="center" vertical="center"/>
    </xf>
    <xf numFmtId="2" fontId="11" fillId="0" borderId="21" xfId="0" applyNumberFormat="1" applyFont="1" applyBorder="1" applyAlignment="1">
      <alignment horizontal="center" vertical="center"/>
    </xf>
    <xf numFmtId="164" fontId="11" fillId="0" borderId="21" xfId="0" applyNumberFormat="1" applyFont="1" applyBorder="1" applyAlignment="1">
      <alignment horizontal="right" vertical="center"/>
    </xf>
    <xf numFmtId="165" fontId="11" fillId="0" borderId="23" xfId="0" applyNumberFormat="1" applyFont="1" applyBorder="1" applyAlignment="1">
      <alignment horizontal="right" vertic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center" vertical="center"/>
    </xf>
    <xf numFmtId="164" fontId="17" fillId="0" borderId="21" xfId="0" applyNumberFormat="1" applyFont="1" applyBorder="1" applyAlignment="1">
      <alignment horizontal="right" vertical="center"/>
    </xf>
    <xf numFmtId="0" fontId="18" fillId="0" borderId="22" xfId="0" applyFont="1" applyBorder="1" applyAlignment="1">
      <alignment horizontal="left" indent="1"/>
    </xf>
    <xf numFmtId="166" fontId="11" fillId="0" borderId="21" xfId="0" applyNumberFormat="1" applyFont="1" applyBorder="1" applyAlignment="1">
      <alignment horizontal="center" vertical="center"/>
    </xf>
    <xf numFmtId="166" fontId="11" fillId="0" borderId="23" xfId="0" applyNumberFormat="1" applyFont="1" applyBorder="1" applyAlignment="1">
      <alignment horizontal="center" vertical="center"/>
    </xf>
    <xf numFmtId="0" fontId="19" fillId="0" borderId="0" xfId="0" applyFont="1"/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left" indent="1"/>
    </xf>
    <xf numFmtId="0" fontId="20" fillId="0" borderId="20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11" fillId="0" borderId="21" xfId="0" applyFont="1" applyBorder="1"/>
    <xf numFmtId="0" fontId="21" fillId="0" borderId="21" xfId="0" applyFont="1" applyBorder="1"/>
    <xf numFmtId="0" fontId="22" fillId="0" borderId="22" xfId="0" applyFont="1" applyBorder="1" applyAlignment="1">
      <alignment horizontal="center" vertical="center"/>
    </xf>
    <xf numFmtId="2" fontId="22" fillId="0" borderId="22" xfId="0" applyNumberFormat="1" applyFont="1" applyBorder="1" applyAlignment="1">
      <alignment horizontal="center" vertical="center"/>
    </xf>
    <xf numFmtId="164" fontId="22" fillId="0" borderId="22" xfId="0" applyNumberFormat="1" applyFont="1" applyBorder="1" applyAlignment="1">
      <alignment horizontal="right" vertical="center"/>
    </xf>
    <xf numFmtId="165" fontId="22" fillId="0" borderId="23" xfId="0" applyNumberFormat="1" applyFont="1" applyBorder="1" applyAlignment="1">
      <alignment horizontal="right" vertical="center"/>
    </xf>
    <xf numFmtId="0" fontId="15" fillId="4" borderId="24" xfId="0" applyFont="1" applyFill="1" applyBorder="1" applyAlignment="1">
      <alignment vertical="center"/>
    </xf>
    <xf numFmtId="0" fontId="11" fillId="4" borderId="25" xfId="0" applyFont="1" applyFill="1" applyBorder="1" applyAlignment="1">
      <alignment vertical="center"/>
    </xf>
    <xf numFmtId="0" fontId="11" fillId="4" borderId="25" xfId="0" applyFont="1" applyFill="1" applyBorder="1" applyAlignment="1">
      <alignment horizontal="center" vertical="center"/>
    </xf>
    <xf numFmtId="2" fontId="11" fillId="4" borderId="25" xfId="0" applyNumberFormat="1" applyFont="1" applyFill="1" applyBorder="1" applyAlignment="1">
      <alignment horizontal="center" vertical="center"/>
    </xf>
    <xf numFmtId="164" fontId="11" fillId="4" borderId="25" xfId="0" applyNumberFormat="1" applyFont="1" applyFill="1" applyBorder="1" applyAlignment="1">
      <alignment horizontal="center" vertical="center"/>
    </xf>
    <xf numFmtId="166" fontId="16" fillId="4" borderId="2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lexandra/c/Alexandra/R2M/Sorgues/PRO/Cuisine/APS-Lyc&#233;e%20de%20Sorgues-13.10.0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/Volumes/BAITO_PUBLIC/01_PROJETS/2506_MARSEILLE_CNRS_Batiment%20G/09_DCE/04_EXCELL/CNRS_DPGF.xlsx" TargetMode="External"/><Relationship Id="rId1" Type="http://schemas.openxmlformats.org/officeDocument/2006/relationships/externalLinkPath" Target="/Volumes/BAITO_PUBLIC/01_PROJETS/2506_MARSEILLE_CNRS_Batiment%20G/09_DCE/04_EXCELL/CNRS_DPG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S-OEUVRE"/>
      <sheetName val="CHARPENTE-ETANCH"/>
      <sheetName val="CLOISON-DOUBLAGE-FX PLAF"/>
      <sheetName val="REVET-SOLS-MURS"/>
      <sheetName val="ASCENSEUR"/>
      <sheetName val="MENUIS-EXTER"/>
      <sheetName val="MENUIS-INTER"/>
      <sheetName val="SERRURERIE"/>
      <sheetName val="PEINTURE"/>
      <sheetName val="RECAP"/>
      <sheetName val="Feuil2"/>
      <sheetName val="REVET_SOLS_MUR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AP (2)"/>
      <sheetName val="LOT 1 - GO"/>
      <sheetName val="LOT 2 - ETANCHEITE"/>
      <sheetName val="LOT 3 - SERR"/>
      <sheetName val="LOT 4 - SECOND OEUVRE"/>
      <sheetName val="LOT 5 - MIB"/>
      <sheetName val="LOT 6B - PLOMB"/>
      <sheetName val="LOT 8 - ELEVATE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C8F1D-8546-3947-9860-08450A7F4BA5}">
  <dimension ref="A1:G37"/>
  <sheetViews>
    <sheetView tabSelected="1" view="pageLayout" zoomScale="150" zoomScaleNormal="100" zoomScaleSheetLayoutView="170" zoomScalePageLayoutView="150" workbookViewId="0">
      <selection activeCell="E7" sqref="E7:E30"/>
    </sheetView>
  </sheetViews>
  <sheetFormatPr baseColWidth="10" defaultColWidth="10.7109375" defaultRowHeight="16" x14ac:dyDescent="0.2"/>
  <cols>
    <col min="1" max="1" width="6.42578125" style="4" customWidth="1"/>
    <col min="2" max="2" width="38.42578125" style="4" customWidth="1"/>
    <col min="3" max="3" width="3.28515625" style="60" customWidth="1"/>
    <col min="4" max="4" width="8" style="61" customWidth="1"/>
    <col min="5" max="5" width="8.5703125" style="60" bestFit="1" customWidth="1"/>
    <col min="6" max="6" width="10.7109375" style="60" customWidth="1"/>
    <col min="7" max="16384" width="10.7109375" style="4"/>
  </cols>
  <sheetData>
    <row r="1" spans="1:7" ht="39" customHeight="1" x14ac:dyDescent="0.2">
      <c r="A1" s="1" t="s">
        <v>0</v>
      </c>
      <c r="B1" s="2"/>
      <c r="C1" s="2"/>
      <c r="D1" s="2"/>
      <c r="E1" s="2"/>
      <c r="F1" s="3"/>
    </row>
    <row r="2" spans="1:7" x14ac:dyDescent="0.2">
      <c r="A2" s="5" t="s">
        <v>1</v>
      </c>
      <c r="B2" s="6"/>
      <c r="C2" s="6"/>
      <c r="D2" s="6"/>
      <c r="E2" s="6"/>
      <c r="F2" s="7"/>
    </row>
    <row r="3" spans="1:7" x14ac:dyDescent="0.2">
      <c r="A3" s="8" t="s">
        <v>2</v>
      </c>
      <c r="B3" s="9"/>
      <c r="C3" s="10">
        <v>45970</v>
      </c>
      <c r="D3" s="11"/>
      <c r="E3" s="11"/>
      <c r="F3" s="12"/>
    </row>
    <row r="4" spans="1:7" ht="32" customHeight="1" thickBot="1" x14ac:dyDescent="0.25">
      <c r="A4" s="13"/>
      <c r="B4" s="14"/>
      <c r="C4" s="15" t="s">
        <v>3</v>
      </c>
      <c r="D4" s="16"/>
      <c r="E4" s="16"/>
      <c r="F4" s="17"/>
    </row>
    <row r="5" spans="1:7" ht="27" customHeight="1" x14ac:dyDescent="0.2">
      <c r="A5" s="18"/>
      <c r="B5" s="19" t="s">
        <v>2</v>
      </c>
      <c r="C5" s="20" t="s">
        <v>4</v>
      </c>
      <c r="D5" s="21" t="s">
        <v>5</v>
      </c>
      <c r="E5" s="20" t="s">
        <v>6</v>
      </c>
      <c r="F5" s="22" t="s">
        <v>7</v>
      </c>
    </row>
    <row r="6" spans="1:7" x14ac:dyDescent="0.2">
      <c r="A6" s="23"/>
      <c r="B6" s="24"/>
      <c r="C6" s="25"/>
      <c r="D6" s="26"/>
      <c r="E6" s="27"/>
      <c r="F6" s="28"/>
    </row>
    <row r="7" spans="1:7" x14ac:dyDescent="0.2">
      <c r="A7" s="29">
        <v>1</v>
      </c>
      <c r="B7" s="30" t="s">
        <v>8</v>
      </c>
      <c r="C7" s="31"/>
      <c r="D7" s="32"/>
      <c r="E7" s="33"/>
      <c r="F7" s="34"/>
    </row>
    <row r="8" spans="1:7" x14ac:dyDescent="0.2">
      <c r="A8" s="35" t="s">
        <v>9</v>
      </c>
      <c r="B8" s="36" t="s">
        <v>10</v>
      </c>
      <c r="C8" s="37"/>
      <c r="D8" s="38"/>
      <c r="E8" s="39"/>
      <c r="F8" s="34"/>
    </row>
    <row r="9" spans="1:7" x14ac:dyDescent="0.2">
      <c r="A9" s="35"/>
      <c r="B9" s="40" t="s">
        <v>10</v>
      </c>
      <c r="C9" s="31" t="s">
        <v>11</v>
      </c>
      <c r="D9" s="32">
        <v>265</v>
      </c>
      <c r="E9" s="41"/>
      <c r="F9" s="42">
        <f t="shared" ref="F9:F30" si="0">IF(D9="","",E9*D9)</f>
        <v>0</v>
      </c>
      <c r="G9" s="43"/>
    </row>
    <row r="10" spans="1:7" x14ac:dyDescent="0.2">
      <c r="A10" s="44"/>
      <c r="B10" s="40" t="s">
        <v>12</v>
      </c>
      <c r="C10" s="31" t="s">
        <v>13</v>
      </c>
      <c r="D10" s="32">
        <v>66</v>
      </c>
      <c r="E10" s="41"/>
      <c r="F10" s="42">
        <f t="shared" si="0"/>
        <v>0</v>
      </c>
    </row>
    <row r="11" spans="1:7" x14ac:dyDescent="0.2">
      <c r="A11" s="35" t="s">
        <v>14</v>
      </c>
      <c r="B11" s="36" t="s">
        <v>15</v>
      </c>
      <c r="C11" s="31" t="s">
        <v>11</v>
      </c>
      <c r="D11" s="32">
        <v>265</v>
      </c>
      <c r="E11" s="41"/>
      <c r="F11" s="42">
        <f t="shared" si="0"/>
        <v>0</v>
      </c>
    </row>
    <row r="12" spans="1:7" x14ac:dyDescent="0.2">
      <c r="A12" s="44"/>
      <c r="B12" s="45"/>
      <c r="C12" s="31"/>
      <c r="D12" s="32"/>
      <c r="E12" s="41"/>
      <c r="F12" s="42" t="str">
        <f t="shared" si="0"/>
        <v/>
      </c>
    </row>
    <row r="13" spans="1:7" x14ac:dyDescent="0.2">
      <c r="A13" s="29">
        <v>2</v>
      </c>
      <c r="B13" s="30" t="s">
        <v>16</v>
      </c>
      <c r="C13" s="31"/>
      <c r="D13" s="32"/>
      <c r="E13" s="41"/>
      <c r="F13" s="42" t="str">
        <f t="shared" si="0"/>
        <v/>
      </c>
    </row>
    <row r="14" spans="1:7" x14ac:dyDescent="0.2">
      <c r="A14" s="35" t="s">
        <v>17</v>
      </c>
      <c r="B14" s="36" t="s">
        <v>18</v>
      </c>
      <c r="C14" s="31"/>
      <c r="D14" s="32"/>
      <c r="E14" s="41"/>
      <c r="F14" s="42" t="str">
        <f t="shared" si="0"/>
        <v/>
      </c>
    </row>
    <row r="15" spans="1:7" x14ac:dyDescent="0.2">
      <c r="A15" s="44" t="s">
        <v>19</v>
      </c>
      <c r="B15" s="40" t="s">
        <v>20</v>
      </c>
      <c r="C15" s="31" t="s">
        <v>11</v>
      </c>
      <c r="D15" s="32">
        <v>265</v>
      </c>
      <c r="E15" s="41"/>
      <c r="F15" s="42">
        <f t="shared" si="0"/>
        <v>0</v>
      </c>
    </row>
    <row r="16" spans="1:7" x14ac:dyDescent="0.2">
      <c r="A16" s="44" t="s">
        <v>21</v>
      </c>
      <c r="B16" s="40" t="s">
        <v>22</v>
      </c>
      <c r="C16" s="31" t="s">
        <v>11</v>
      </c>
      <c r="D16" s="32">
        <v>265</v>
      </c>
      <c r="E16" s="41"/>
      <c r="F16" s="42">
        <f t="shared" si="0"/>
        <v>0</v>
      </c>
    </row>
    <row r="17" spans="1:6" x14ac:dyDescent="0.2">
      <c r="A17" s="44" t="s">
        <v>23</v>
      </c>
      <c r="B17" s="40" t="s">
        <v>24</v>
      </c>
      <c r="C17" s="31" t="s">
        <v>11</v>
      </c>
      <c r="D17" s="32">
        <v>265</v>
      </c>
      <c r="E17" s="41"/>
      <c r="F17" s="42">
        <f t="shared" si="0"/>
        <v>0</v>
      </c>
    </row>
    <row r="18" spans="1:6" x14ac:dyDescent="0.2">
      <c r="A18" s="35" t="s">
        <v>25</v>
      </c>
      <c r="B18" s="36" t="s">
        <v>26</v>
      </c>
      <c r="C18" s="31" t="s">
        <v>13</v>
      </c>
      <c r="D18" s="32">
        <v>104</v>
      </c>
      <c r="E18" s="41"/>
      <c r="F18" s="42">
        <f t="shared" si="0"/>
        <v>0</v>
      </c>
    </row>
    <row r="19" spans="1:6" x14ac:dyDescent="0.2">
      <c r="A19" s="35" t="s">
        <v>27</v>
      </c>
      <c r="B19" s="36" t="s">
        <v>28</v>
      </c>
      <c r="C19" s="31" t="s">
        <v>11</v>
      </c>
      <c r="D19" s="32">
        <v>265</v>
      </c>
      <c r="E19" s="41"/>
      <c r="F19" s="42">
        <f t="shared" si="0"/>
        <v>0</v>
      </c>
    </row>
    <row r="20" spans="1:6" x14ac:dyDescent="0.2">
      <c r="A20" s="35" t="s">
        <v>29</v>
      </c>
      <c r="B20" s="36" t="s">
        <v>30</v>
      </c>
      <c r="C20" s="31" t="s">
        <v>31</v>
      </c>
      <c r="D20" s="32"/>
      <c r="E20" s="41"/>
      <c r="F20" s="42"/>
    </row>
    <row r="21" spans="1:6" x14ac:dyDescent="0.2">
      <c r="A21" s="35" t="s">
        <v>32</v>
      </c>
      <c r="B21" s="36" t="s">
        <v>33</v>
      </c>
      <c r="C21" s="31" t="s">
        <v>4</v>
      </c>
      <c r="D21" s="32">
        <v>2</v>
      </c>
      <c r="E21" s="41"/>
      <c r="F21" s="42">
        <f t="shared" si="0"/>
        <v>0</v>
      </c>
    </row>
    <row r="22" spans="1:6" x14ac:dyDescent="0.2">
      <c r="A22" s="44"/>
      <c r="B22" s="40"/>
      <c r="C22" s="31"/>
      <c r="D22" s="32"/>
      <c r="E22" s="41"/>
      <c r="F22" s="42" t="str">
        <f t="shared" si="0"/>
        <v/>
      </c>
    </row>
    <row r="23" spans="1:6" x14ac:dyDescent="0.2">
      <c r="A23" s="46">
        <v>3</v>
      </c>
      <c r="B23" s="30" t="s">
        <v>34</v>
      </c>
      <c r="C23" s="31"/>
      <c r="D23" s="32"/>
      <c r="E23" s="41"/>
      <c r="F23" s="42" t="str">
        <f t="shared" si="0"/>
        <v/>
      </c>
    </row>
    <row r="24" spans="1:6" x14ac:dyDescent="0.2">
      <c r="A24" s="47" t="s">
        <v>35</v>
      </c>
      <c r="B24" s="36" t="s">
        <v>36</v>
      </c>
      <c r="C24" s="31" t="s">
        <v>37</v>
      </c>
      <c r="D24" s="32">
        <v>4</v>
      </c>
      <c r="E24" s="41"/>
      <c r="F24" s="42">
        <f t="shared" si="0"/>
        <v>0</v>
      </c>
    </row>
    <row r="25" spans="1:6" x14ac:dyDescent="0.2">
      <c r="A25" s="47" t="s">
        <v>38</v>
      </c>
      <c r="B25" s="36" t="s">
        <v>39</v>
      </c>
      <c r="C25" s="31" t="s">
        <v>37</v>
      </c>
      <c r="D25" s="32">
        <v>4</v>
      </c>
      <c r="E25" s="41"/>
      <c r="F25" s="42">
        <f t="shared" si="0"/>
        <v>0</v>
      </c>
    </row>
    <row r="26" spans="1:6" x14ac:dyDescent="0.2">
      <c r="A26" s="44"/>
      <c r="B26" s="48"/>
      <c r="C26" s="31"/>
      <c r="D26" s="32"/>
      <c r="E26" s="41"/>
      <c r="F26" s="42" t="str">
        <f t="shared" si="0"/>
        <v/>
      </c>
    </row>
    <row r="27" spans="1:6" x14ac:dyDescent="0.2">
      <c r="A27" s="29">
        <v>4</v>
      </c>
      <c r="B27" s="30" t="s">
        <v>40</v>
      </c>
      <c r="C27" s="31"/>
      <c r="D27" s="32"/>
      <c r="E27" s="41"/>
      <c r="F27" s="42" t="str">
        <f t="shared" si="0"/>
        <v/>
      </c>
    </row>
    <row r="28" spans="1:6" x14ac:dyDescent="0.2">
      <c r="A28" s="47" t="s">
        <v>41</v>
      </c>
      <c r="B28" s="49" t="s">
        <v>42</v>
      </c>
      <c r="C28" s="50" t="s">
        <v>4</v>
      </c>
      <c r="D28" s="51">
        <v>16</v>
      </c>
      <c r="E28" s="52"/>
      <c r="F28" s="53">
        <f t="shared" ref="F28" si="1">E28*D28</f>
        <v>0</v>
      </c>
    </row>
    <row r="29" spans="1:6" x14ac:dyDescent="0.2">
      <c r="A29" s="47" t="s">
        <v>43</v>
      </c>
      <c r="B29" s="36" t="s">
        <v>44</v>
      </c>
      <c r="C29" s="31" t="s">
        <v>4</v>
      </c>
      <c r="D29" s="32">
        <v>2</v>
      </c>
      <c r="E29" s="41"/>
      <c r="F29" s="42">
        <f t="shared" si="0"/>
        <v>0</v>
      </c>
    </row>
    <row r="30" spans="1:6" x14ac:dyDescent="0.2">
      <c r="A30" s="47" t="s">
        <v>45</v>
      </c>
      <c r="B30" s="36" t="s">
        <v>46</v>
      </c>
      <c r="C30" s="31" t="s">
        <v>4</v>
      </c>
      <c r="D30" s="32">
        <v>4</v>
      </c>
      <c r="E30" s="41"/>
      <c r="F30" s="42">
        <f t="shared" si="0"/>
        <v>0</v>
      </c>
    </row>
    <row r="31" spans="1:6" ht="17" thickBot="1" x14ac:dyDescent="0.25">
      <c r="A31" s="44"/>
      <c r="B31" s="24"/>
      <c r="C31" s="25"/>
      <c r="D31" s="26"/>
      <c r="E31" s="27"/>
      <c r="F31" s="28"/>
    </row>
    <row r="32" spans="1:6" ht="26" customHeight="1" thickBot="1" x14ac:dyDescent="0.25">
      <c r="A32" s="54" t="s">
        <v>47</v>
      </c>
      <c r="B32" s="55"/>
      <c r="C32" s="56"/>
      <c r="D32" s="57"/>
      <c r="E32" s="58"/>
      <c r="F32" s="59">
        <f>SUM(F9:F30)</f>
        <v>0</v>
      </c>
    </row>
    <row r="33" spans="1:6" ht="26" customHeight="1" thickBot="1" x14ac:dyDescent="0.25">
      <c r="A33" s="54" t="s">
        <v>48</v>
      </c>
      <c r="B33" s="55"/>
      <c r="C33" s="56"/>
      <c r="D33" s="57"/>
      <c r="E33" s="58"/>
      <c r="F33" s="59">
        <f>F32*0.2</f>
        <v>0</v>
      </c>
    </row>
    <row r="34" spans="1:6" ht="26" customHeight="1" thickBot="1" x14ac:dyDescent="0.25">
      <c r="A34" s="54" t="s">
        <v>49</v>
      </c>
      <c r="B34" s="55"/>
      <c r="C34" s="56"/>
      <c r="D34" s="57"/>
      <c r="E34" s="58"/>
      <c r="F34" s="59">
        <f>F32+F33</f>
        <v>0</v>
      </c>
    </row>
    <row r="35" spans="1:6" x14ac:dyDescent="0.2">
      <c r="E35" s="62"/>
      <c r="F35" s="63"/>
    </row>
    <row r="36" spans="1:6" x14ac:dyDescent="0.2">
      <c r="F36" s="63"/>
    </row>
    <row r="37" spans="1:6" x14ac:dyDescent="0.2">
      <c r="F37" s="63"/>
    </row>
  </sheetData>
  <mergeCells count="5">
    <mergeCell ref="A1:F1"/>
    <mergeCell ref="A2:F2"/>
    <mergeCell ref="A3:B4"/>
    <mergeCell ref="C3:F3"/>
    <mergeCell ref="C4:F4"/>
  </mergeCells>
  <pageMargins left="0.59055118110236227" right="0.59055118110236227" top="0.78740157480314965" bottom="0.59055118110236227" header="0.51181102362204722" footer="0.51181102362204722"/>
  <pageSetup scale="92" orientation="portrait" horizontalDpi="4294967292" verticalDpi="4294967292" r:id="rId1"/>
  <headerFooter>
    <oddFooter>&amp;C&amp;8Phase DCE&amp;R&amp;10&amp;P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2 - ETANCHEITE</vt:lpstr>
      <vt:lpstr>'LOT 2 - ETANCHEITE'!Impression_des_titres</vt:lpstr>
      <vt:lpstr>'LOT 2 - ETANCHEITE'!Zone_d_impression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2025-11-20T16:21:40Z</dcterms:created>
  <dcterms:modified xsi:type="dcterms:W3CDTF">2025-11-20T16:21:55Z</dcterms:modified>
</cp:coreProperties>
</file>